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120" yWindow="165" windowWidth="12120" windowHeight="9000" tabRatio="259"/>
  </bookViews>
  <sheets>
    <sheet name="Приложение 10" sheetId="11" r:id="rId1"/>
  </sheets>
  <definedNames>
    <definedName name="Date">'Приложение 10'!$A$1</definedName>
    <definedName name="Law">'Приложение 10'!$T$5</definedName>
    <definedName name="ReportNameYear">'Приложение 10'!$A$8</definedName>
    <definedName name="s" hidden="1">{#N/A,#N/A,FALSE,"Вып.доходы"}</definedName>
    <definedName name="TableHeaderYear1">'Приложение 10'!$Q$1</definedName>
    <definedName name="TableHeaderYear2">'Приложение 10'!$Q$2</definedName>
    <definedName name="TableHeaderYear3">'Приложение 10'!$Q$3</definedName>
    <definedName name="Unit">'Приложение 10'!$T$11</definedName>
    <definedName name="wrn.выпдох." hidden="1">{#N/A,#N/A,FALSE,"Вып.доходы"}</definedName>
    <definedName name="Year">'Приложение 10'!$A$2</definedName>
    <definedName name="Year1">'Приложение 10'!$T$3</definedName>
    <definedName name="Year2Year3">'Приложение 10'!$T$5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10'!$A$1:$T$19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18" i="11" l="1"/>
  <c r="T15" i="11"/>
  <c r="T16" i="11"/>
  <c r="T17" i="11"/>
  <c r="A2" i="11" l="1"/>
  <c r="A8" i="11" s="1"/>
  <c r="R4" i="11" l="1"/>
  <c r="T3" i="11"/>
</calcChain>
</file>

<file path=xl/sharedStrings.xml><?xml version="1.0" encoding="utf-8"?>
<sst xmlns="http://schemas.openxmlformats.org/spreadsheetml/2006/main" count="35" uniqueCount="32">
  <si>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</si>
  <si>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</si>
  <si>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</si>
  <si>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</si>
  <si>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</si>
  <si>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</si>
  <si>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</si>
  <si>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</si>
  <si>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</si>
  <si>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</si>
  <si>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</si>
  <si>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</si>
  <si>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</si>
  <si>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</si>
  <si>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</si>
  <si>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</si>
  <si>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</si>
  <si>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</si>
  <si>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</si>
  <si>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</si>
  <si>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</si>
  <si>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Алеутский муниципальный округ</t>
  </si>
  <si>
    <t>Приложение 10</t>
  </si>
  <si>
    <t>01.01.2022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</si>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</sst>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right" vertical="center"/>
    </xf>
    <xf numFmtId="166" fontId="9" fillId="0" borderId="7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" fontId="3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29"/>
  <sheetViews>
    <sheetView tabSelected="1" view="pageBreakPreview" topLeftCell="I1" zoomScale="70" zoomScaleNormal="50" zoomScaleSheetLayoutView="70" workbookViewId="0">
      <selection activeCell="T6" sqref="T6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s="19" customFormat="1" ht="23.25" x14ac:dyDescent="0.35">
      <c r="A1" s="38" t="s">
        <v>23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1"/>
      <c r="T1" s="12" t="s">
        <v>22</v>
      </c>
      <c r="U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s="19" customFormat="1" ht="23.25" x14ac:dyDescent="0.35">
      <c r="A2" s="38">
        <f>YEAR(Date)</f>
        <v>2022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1"/>
      <c r="T2" s="12" t="s">
        <v>11</v>
      </c>
      <c r="U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1"/>
      <c r="T3" s="13" t="str">
        <f>CONCATENATE("""О краевом бюджете на ",Year," год")</f>
        <v>"О краевом бюджете на 2022 год</v>
      </c>
      <c r="U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51" t="str">
        <f>CONCATENATE("и на плановый период ",Year+1," и ",Year+2," годов''")</f>
        <v>и на плановый период 2023 и 2024 годов''</v>
      </c>
      <c r="S4" s="51"/>
      <c r="T4" s="51"/>
      <c r="U4" s="17"/>
      <c r="V4" s="20"/>
      <c r="W4" s="17"/>
      <c r="X4" s="17"/>
      <c r="Y4" s="17"/>
      <c r="Z4" s="17"/>
      <c r="AA4" s="17"/>
      <c r="AB4" s="17"/>
      <c r="AC4" s="17"/>
      <c r="AD4" s="17"/>
      <c r="AE4" s="17"/>
    </row>
    <row r="5" spans="1:31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11"/>
      <c r="T5" s="40" t="s">
        <v>31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11"/>
      <c r="T6" s="40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s="19" customFormat="1" ht="23.25" x14ac:dyDescent="0.35">
      <c r="A7" s="14"/>
      <c r="B7" s="21"/>
      <c r="C7" s="14"/>
      <c r="D7" s="21"/>
      <c r="M7" s="22"/>
      <c r="N7" s="22"/>
      <c r="Q7" s="20"/>
      <c r="R7" s="11"/>
      <c r="S7" s="11"/>
      <c r="T7" s="40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</row>
    <row r="8" spans="1:31" ht="27" x14ac:dyDescent="0.35">
      <c r="A8" s="53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2022 год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39" customHeight="1" x14ac:dyDescent="0.3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9" customHeight="1" x14ac:dyDescent="0.3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9.5" customHeight="1" x14ac:dyDescent="0.25">
      <c r="B11" s="7"/>
      <c r="C11" s="7"/>
      <c r="D11" s="7"/>
      <c r="E11" s="7"/>
      <c r="F11" s="7"/>
      <c r="G11" s="7"/>
      <c r="H11" s="7"/>
      <c r="I11" s="8"/>
      <c r="J11" s="7"/>
      <c r="K11" s="7"/>
      <c r="L11" s="7"/>
      <c r="M11" s="7"/>
      <c r="N11" s="9"/>
      <c r="Q11" s="7"/>
      <c r="T11" s="10" t="s">
        <v>12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2" customFormat="1" ht="15.75" customHeight="1" x14ac:dyDescent="0.2">
      <c r="A12" s="56" t="s">
        <v>17</v>
      </c>
      <c r="B12" s="54" t="s">
        <v>19</v>
      </c>
      <c r="C12" s="54" t="s">
        <v>20</v>
      </c>
      <c r="D12" s="54" t="s">
        <v>13</v>
      </c>
      <c r="E12" s="55" t="s">
        <v>14</v>
      </c>
      <c r="F12" s="49" t="s">
        <v>0</v>
      </c>
      <c r="G12" s="58" t="s">
        <v>1</v>
      </c>
      <c r="H12" s="56" t="s">
        <v>15</v>
      </c>
      <c r="I12" s="60" t="s">
        <v>2</v>
      </c>
      <c r="J12" s="58" t="s">
        <v>3</v>
      </c>
      <c r="K12" s="58" t="s">
        <v>4</v>
      </c>
      <c r="L12" s="49" t="s">
        <v>21</v>
      </c>
      <c r="M12" s="49" t="s">
        <v>5</v>
      </c>
      <c r="N12" s="49" t="s">
        <v>10</v>
      </c>
      <c r="O12" s="49" t="s">
        <v>6</v>
      </c>
      <c r="P12" s="49" t="s">
        <v>7</v>
      </c>
      <c r="Q12" s="49" t="s">
        <v>8</v>
      </c>
      <c r="R12" s="49" t="s">
        <v>9</v>
      </c>
      <c r="S12" s="50" t="s">
        <v>16</v>
      </c>
      <c r="T12" s="62" t="s">
        <v>18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2" customFormat="1" ht="75" customHeight="1" x14ac:dyDescent="0.2">
      <c r="A13" s="57"/>
      <c r="B13" s="55"/>
      <c r="C13" s="55"/>
      <c r="D13" s="55"/>
      <c r="E13" s="59"/>
      <c r="F13" s="50"/>
      <c r="G13" s="56"/>
      <c r="H13" s="57"/>
      <c r="I13" s="61"/>
      <c r="J13" s="56"/>
      <c r="K13" s="56"/>
      <c r="L13" s="50"/>
      <c r="M13" s="50"/>
      <c r="N13" s="50"/>
      <c r="O13" s="50"/>
      <c r="P13" s="50"/>
      <c r="Q13" s="50"/>
      <c r="R13" s="50"/>
      <c r="S13" s="52"/>
      <c r="T13" s="63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24" customFormat="1" x14ac:dyDescent="0.25">
      <c r="A14" s="47">
        <v>1</v>
      </c>
      <c r="B14" s="48">
        <v>2</v>
      </c>
      <c r="C14" s="47">
        <v>3</v>
      </c>
      <c r="D14" s="48">
        <v>4</v>
      </c>
      <c r="E14" s="47">
        <v>5</v>
      </c>
      <c r="F14" s="48">
        <v>6</v>
      </c>
      <c r="G14" s="47">
        <v>7</v>
      </c>
      <c r="H14" s="48">
        <v>8</v>
      </c>
      <c r="I14" s="47">
        <v>9</v>
      </c>
      <c r="J14" s="48">
        <v>10</v>
      </c>
      <c r="K14" s="47">
        <v>11</v>
      </c>
      <c r="L14" s="48">
        <v>12</v>
      </c>
      <c r="M14" s="47">
        <v>13</v>
      </c>
      <c r="N14" s="48">
        <v>14</v>
      </c>
      <c r="O14" s="47">
        <v>15</v>
      </c>
      <c r="P14" s="48">
        <v>16</v>
      </c>
      <c r="Q14" s="47">
        <v>17</v>
      </c>
      <c r="R14" s="48">
        <v>18</v>
      </c>
      <c r="S14" s="47">
        <v>19</v>
      </c>
      <c r="T14" s="48">
        <v>20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ht="60.75" x14ac:dyDescent="0.25">
      <c r="A15" s="42" t="s">
        <v>24</v>
      </c>
      <c r="B15" s="43" t="s">
        <v>25</v>
      </c>
      <c r="C15" s="42" t="s">
        <v>26</v>
      </c>
      <c r="D15" s="44" t="s">
        <v>27</v>
      </c>
      <c r="E15" s="45">
        <v>32919</v>
      </c>
      <c r="F15" s="45">
        <v>13742</v>
      </c>
      <c r="G15" s="45">
        <v>1250</v>
      </c>
      <c r="H15" s="45">
        <v>13826</v>
      </c>
      <c r="I15" s="45">
        <v>13970</v>
      </c>
      <c r="J15" s="45">
        <v>141724</v>
      </c>
      <c r="K15" s="45">
        <v>19424</v>
      </c>
      <c r="L15" s="45">
        <v>7784</v>
      </c>
      <c r="M15" s="45">
        <v>31255</v>
      </c>
      <c r="N15" s="45">
        <v>34877</v>
      </c>
      <c r="O15" s="45">
        <v>10395</v>
      </c>
      <c r="P15" s="45">
        <v>27032</v>
      </c>
      <c r="Q15" s="45">
        <v>54279</v>
      </c>
      <c r="R15" s="45">
        <v>65399</v>
      </c>
      <c r="S15" s="45">
        <v>70000</v>
      </c>
      <c r="T15" s="46">
        <f>SUM(E15:S15)</f>
        <v>537876</v>
      </c>
      <c r="U15" s="5"/>
      <c r="V15" s="5"/>
      <c r="W15" s="5"/>
      <c r="X15" s="5"/>
      <c r="Y15" s="5"/>
      <c r="Z15" s="3"/>
      <c r="AA15" s="3"/>
      <c r="AB15" s="3"/>
      <c r="AC15" s="3"/>
      <c r="AD15" s="3"/>
      <c r="AE15" s="3"/>
    </row>
    <row r="16" spans="1:31" ht="112.5" x14ac:dyDescent="0.25">
      <c r="A16" s="29" t="s">
        <v>28</v>
      </c>
      <c r="B16" s="30" t="s">
        <v>25</v>
      </c>
      <c r="C16" s="29" t="s">
        <v>26</v>
      </c>
      <c r="D16" s="31" t="s">
        <v>29</v>
      </c>
      <c r="E16" s="32">
        <v>120000</v>
      </c>
      <c r="F16" s="32"/>
      <c r="G16" s="32"/>
      <c r="H16" s="32"/>
      <c r="I16" s="32"/>
      <c r="J16" s="32"/>
      <c r="K16" s="32"/>
      <c r="L16" s="32">
        <v>3500</v>
      </c>
      <c r="M16" s="32">
        <v>7000</v>
      </c>
      <c r="N16" s="32">
        <v>3500</v>
      </c>
      <c r="O16" s="32"/>
      <c r="P16" s="32"/>
      <c r="Q16" s="32"/>
      <c r="R16" s="32"/>
      <c r="S16" s="32"/>
      <c r="T16" s="37">
        <f>SUM(E16:S16)</f>
        <v>134000</v>
      </c>
      <c r="U16" s="5"/>
      <c r="V16" s="5"/>
      <c r="W16" s="5"/>
      <c r="X16" s="5"/>
      <c r="Y16" s="5"/>
      <c r="Z16" s="3"/>
      <c r="AA16" s="3"/>
      <c r="AB16" s="3"/>
      <c r="AC16" s="3"/>
      <c r="AD16" s="3"/>
      <c r="AE16" s="3"/>
    </row>
    <row r="17" spans="1:31" ht="20.25" x14ac:dyDescent="0.25">
      <c r="A17" s="34"/>
      <c r="B17" s="35" t="s">
        <v>18</v>
      </c>
      <c r="C17" s="34"/>
      <c r="D17" s="36"/>
      <c r="E17" s="33">
        <v>152919</v>
      </c>
      <c r="F17" s="33">
        <v>13742</v>
      </c>
      <c r="G17" s="33">
        <v>1250</v>
      </c>
      <c r="H17" s="33">
        <v>13826</v>
      </c>
      <c r="I17" s="33">
        <v>13970</v>
      </c>
      <c r="J17" s="33">
        <v>141724</v>
      </c>
      <c r="K17" s="33">
        <v>19424</v>
      </c>
      <c r="L17" s="33">
        <v>11284</v>
      </c>
      <c r="M17" s="33">
        <v>38255</v>
      </c>
      <c r="N17" s="33">
        <v>38377</v>
      </c>
      <c r="O17" s="33">
        <v>10395</v>
      </c>
      <c r="P17" s="33">
        <v>27032</v>
      </c>
      <c r="Q17" s="33">
        <v>54279</v>
      </c>
      <c r="R17" s="33">
        <v>65399</v>
      </c>
      <c r="S17" s="33">
        <v>70000</v>
      </c>
      <c r="T17" s="33">
        <f>SUM(E17:S17)</f>
        <v>671876</v>
      </c>
      <c r="U17" s="5"/>
      <c r="V17" s="5"/>
      <c r="W17" s="5"/>
      <c r="X17" s="5"/>
      <c r="Y17" s="5"/>
      <c r="Z17" s="3"/>
      <c r="AA17" s="3"/>
      <c r="AB17" s="3"/>
      <c r="AC17" s="3"/>
      <c r="AD17" s="3"/>
      <c r="AE17" s="3"/>
    </row>
    <row r="18" spans="1:31" ht="40.5" x14ac:dyDescent="0.25">
      <c r="A18" s="34"/>
      <c r="B18" s="35" t="s">
        <v>30</v>
      </c>
      <c r="C18" s="34"/>
      <c r="D18" s="36"/>
      <c r="E18" s="33">
        <v>152919</v>
      </c>
      <c r="F18" s="33">
        <v>13742</v>
      </c>
      <c r="G18" s="33">
        <v>1250</v>
      </c>
      <c r="H18" s="33">
        <v>13826</v>
      </c>
      <c r="I18" s="33">
        <v>13970</v>
      </c>
      <c r="J18" s="33">
        <v>141724</v>
      </c>
      <c r="K18" s="33">
        <v>19424</v>
      </c>
      <c r="L18" s="33">
        <v>11284</v>
      </c>
      <c r="M18" s="33">
        <v>38255</v>
      </c>
      <c r="N18" s="33">
        <v>38377</v>
      </c>
      <c r="O18" s="33">
        <v>10395</v>
      </c>
      <c r="P18" s="33">
        <v>27032</v>
      </c>
      <c r="Q18" s="33">
        <v>54279</v>
      </c>
      <c r="R18" s="33">
        <v>65399</v>
      </c>
      <c r="S18" s="33">
        <v>70000</v>
      </c>
      <c r="T18" s="33">
        <f>SUM(E18:S18)</f>
        <v>671876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x14ac:dyDescent="0.25">
      <c r="B19" s="5"/>
      <c r="C19" s="4"/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39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x14ac:dyDescent="0.25">
      <c r="B20" s="5"/>
      <c r="C20" s="4"/>
      <c r="D20" s="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B21" s="5"/>
      <c r="C21" s="4"/>
      <c r="D21" s="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B22" s="5"/>
      <c r="C22" s="4"/>
      <c r="D22" s="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6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B23" s="5"/>
      <c r="C23" s="4"/>
      <c r="D23" s="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B24" s="5"/>
      <c r="C24" s="4"/>
      <c r="D24" s="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6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6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6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6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5:20" x14ac:dyDescent="0.25"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8"/>
    </row>
    <row r="98" spans="5:20" x14ac:dyDescent="0.25"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8"/>
    </row>
    <row r="99" spans="5:20" x14ac:dyDescent="0.25"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8"/>
    </row>
    <row r="100" spans="5:20" x14ac:dyDescent="0.25"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</row>
    <row r="101" spans="5:20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</row>
    <row r="102" spans="5:20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</row>
    <row r="103" spans="5:20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</row>
    <row r="104" spans="5:20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</row>
    <row r="105" spans="5:20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</row>
    <row r="106" spans="5:20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</row>
    <row r="107" spans="5:20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</row>
    <row r="108" spans="5:2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5:2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5:2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5:2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5:2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</sheetData>
  <mergeCells count="22">
    <mergeCell ref="M12:M13"/>
    <mergeCell ref="N12:N13"/>
    <mergeCell ref="A8:T8"/>
    <mergeCell ref="B12:B13"/>
    <mergeCell ref="A12:A13"/>
    <mergeCell ref="C12:C13"/>
    <mergeCell ref="D12:D13"/>
    <mergeCell ref="H12:H13"/>
    <mergeCell ref="G12:G13"/>
    <mergeCell ref="E12:E13"/>
    <mergeCell ref="F12:F13"/>
    <mergeCell ref="I12:I13"/>
    <mergeCell ref="L12:L13"/>
    <mergeCell ref="K12:K13"/>
    <mergeCell ref="J12:J13"/>
    <mergeCell ref="T12:T13"/>
    <mergeCell ref="Q12:Q13"/>
    <mergeCell ref="R4:T4"/>
    <mergeCell ref="P12:P13"/>
    <mergeCell ref="O12:O13"/>
    <mergeCell ref="S12:S13"/>
    <mergeCell ref="R12:R13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10'!Заголовки_для_печати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2021-11-23T01:44:18Z</cp:lastPrinted>
  <dcterms:created xsi:type="dcterms:W3CDTF">2005-09-08T01:35:00Z</dcterms:created>
  <dcterms:modified xsi:type="dcterms:W3CDTF">2021-11-26T03:07:53Z</dcterms:modified>
</cp:coreProperties>
</file>